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15195" windowHeight="7815"/>
  </bookViews>
  <sheets>
    <sheet name="Лист1" sheetId="1" r:id="rId1"/>
  </sheets>
  <definedNames>
    <definedName name="_xlnm.Print_Titles" localSheetId="0">Лист1!$7:$9</definedName>
  </definedNames>
  <calcPr calcId="145621"/>
</workbook>
</file>

<file path=xl/calcChain.xml><?xml version="1.0" encoding="utf-8"?>
<calcChain xmlns="http://schemas.openxmlformats.org/spreadsheetml/2006/main">
  <c r="G33" i="1" l="1"/>
  <c r="F28" i="1"/>
  <c r="F31" i="1"/>
  <c r="F48" i="1"/>
  <c r="E30" i="1"/>
  <c r="D30" i="1"/>
  <c r="E29" i="1"/>
  <c r="D29" i="1"/>
  <c r="D28" i="1" s="1"/>
  <c r="E31" i="1"/>
  <c r="D31" i="1"/>
  <c r="D40" i="1"/>
  <c r="E40" i="1"/>
  <c r="E28" i="1" l="1"/>
  <c r="G30" i="1"/>
  <c r="F44" i="1"/>
  <c r="E42" i="1"/>
  <c r="D42" i="1"/>
  <c r="D35" i="1"/>
  <c r="E35" i="1"/>
  <c r="D44" i="1"/>
  <c r="E44" i="1"/>
  <c r="F40" i="1"/>
  <c r="G40" i="1" s="1"/>
  <c r="G38" i="1"/>
  <c r="D36" i="1"/>
  <c r="E36" i="1"/>
  <c r="F36" i="1"/>
  <c r="D25" i="1"/>
  <c r="E25" i="1"/>
  <c r="D15" i="1"/>
  <c r="D13" i="1" s="1"/>
  <c r="D49" i="1" s="1"/>
  <c r="E15" i="1"/>
  <c r="E13" i="1" s="1"/>
  <c r="E49" i="1" s="1"/>
  <c r="D17" i="1"/>
  <c r="D12" i="1" s="1"/>
  <c r="D48" i="1" s="1"/>
  <c r="E17" i="1"/>
  <c r="E12" i="1" s="1"/>
  <c r="E48" i="1" s="1"/>
  <c r="G32" i="1"/>
  <c r="G45" i="1"/>
  <c r="G41" i="1"/>
  <c r="G37" i="1"/>
  <c r="G39" i="1"/>
  <c r="G26" i="1"/>
  <c r="G16" i="1"/>
  <c r="G36" i="1" l="1"/>
  <c r="G29" i="1"/>
  <c r="G31" i="1"/>
  <c r="E34" i="1"/>
  <c r="G25" i="1"/>
  <c r="D34" i="1"/>
  <c r="G44" i="1"/>
  <c r="F10" i="1"/>
  <c r="E10" i="1"/>
  <c r="D10" i="1"/>
  <c r="D46" i="1" s="1"/>
  <c r="F19" i="1"/>
  <c r="G19" i="1" s="1"/>
  <c r="G21" i="1"/>
  <c r="E46" i="1"/>
  <c r="G28" i="1"/>
  <c r="G18" i="1"/>
  <c r="G17" i="1"/>
  <c r="G15" i="1"/>
  <c r="G13" i="1"/>
  <c r="G12" i="1"/>
  <c r="G10" i="1" l="1"/>
  <c r="G48" i="1"/>
  <c r="G43" i="1"/>
  <c r="F42" i="1"/>
  <c r="F34" i="1" s="1"/>
  <c r="F35" i="1"/>
  <c r="F49" i="1" s="1"/>
  <c r="G35" i="1" l="1"/>
  <c r="G49" i="1"/>
  <c r="G34" i="1"/>
  <c r="F46" i="1"/>
  <c r="G46" i="1" s="1"/>
  <c r="G42" i="1"/>
</calcChain>
</file>

<file path=xl/sharedStrings.xml><?xml version="1.0" encoding="utf-8"?>
<sst xmlns="http://schemas.openxmlformats.org/spreadsheetml/2006/main" count="127" uniqueCount="74">
  <si>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</si>
  <si>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</si>
  <si>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</si>
  <si>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</si>
  <si>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</si>
  <si>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</si>
  <si>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</si>
  <si>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</si>
  <si>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</si>
  <si>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Профинансировано в отчетном периоде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</si>
  <si>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</si>
  <si>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</si>
  <si>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</si>
  <si>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</si>
  <si>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1.2</t>
  </si>
  <si>
    <t>Исполнитель, тел.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</si>
  <si>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</si>
  <si>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</si>
  <si>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</si>
  <si>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</si>
  <si>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>7=6/5*100</t>
  </si>
  <si>
    <t>в т.ч. местный бюджет</t>
  </si>
  <si>
    <t>1.3</t>
  </si>
  <si>
    <t>в т.ч. краевой бюджет</t>
  </si>
  <si>
    <t>Заместитель главы, начальник УСХ Караулов Б.В.</t>
  </si>
  <si>
    <t>Основное мероприятие №2 Развитие малых форм хозяйствования в АПК на территории муниципального образования Кавказский район всего, в том числе :</t>
  </si>
  <si>
    <t>в т ч. федеральный бюджет</t>
  </si>
  <si>
    <t>2.1</t>
  </si>
  <si>
    <t>Возмещение процентной ставки по долгосрочным, среднесрочным и краткосрочным кредитам, взятым малыми формами хозяйствования</t>
  </si>
  <si>
    <t>в т.ч. федеральный бюджет</t>
  </si>
  <si>
    <t>2.2</t>
  </si>
  <si>
    <t>Предупреждение риска заноса, распространения и ликвидации очагов африканской чумы свиней на  территории МО Кавказский район</t>
  </si>
  <si>
    <t>4</t>
  </si>
  <si>
    <t>4.1</t>
  </si>
  <si>
    <t xml:space="preserve">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животных, в части регулирования численности безнадзорных животных на территории муниципальных образований Краснодарского края бюджет </t>
  </si>
  <si>
    <t xml:space="preserve"> в т.ч. местный бюджет</t>
  </si>
  <si>
    <t>Б.В.Караулов</t>
  </si>
  <si>
    <t>Г.Е. Митусова 21450</t>
  </si>
  <si>
    <t>Увеличение производства, расширение рынков с/х продукции всех форм собственности</t>
  </si>
  <si>
    <t>Защита населения от болезней общих для человека и животных. Регулирование численности безнадзорных животных на территории Кавказского района</t>
  </si>
  <si>
    <t>Увеличение объема производства продукции растениеводства, животноводства</t>
  </si>
  <si>
    <t>Проведение ремонта машинно- тракторного парка в оптимальные сроки</t>
  </si>
  <si>
    <t>Увеличение объемов с/х продукции ИП и малыми формами хозяйств</t>
  </si>
  <si>
    <t>Увеличение объема производства животноводческой продукции</t>
  </si>
  <si>
    <t xml:space="preserve"> Мероприятие  №2. Поощрение механизаторов победителей по подготовке машинно- тракторного парка к полевым работам</t>
  </si>
  <si>
    <t>Мероприятие № 3.  Чествование лучших владельцев малых форм хозяйствования</t>
  </si>
  <si>
    <t>Мероприятия №4.  Чествование лучших индивидуальных предпринимателей</t>
  </si>
  <si>
    <t>Мероприятие№ 5.              Поощрение коллективов сельхозтоваропроизводителей в отрасли животноводства</t>
  </si>
  <si>
    <t>Мероприятие №1. Поощрение передовиков в соревновании по уборке урожая</t>
  </si>
  <si>
    <t>Подпрограмма № 1 "Стимулирование и повышение эффективности труда в сельскохозяйственном производстве"</t>
  </si>
  <si>
    <t>3</t>
  </si>
  <si>
    <t>Заместитель главы, начальник управления сельского хозяйства</t>
  </si>
  <si>
    <r>
      <t xml:space="preserve">Обеспечение деятельности 6 штатных единиц в управлении с/х и 1 краевой единицы  </t>
    </r>
    <r>
      <rPr>
        <strike/>
        <sz val="12"/>
        <rFont val="Times New Roman"/>
        <family val="1"/>
        <charset val="204"/>
      </rPr>
      <t xml:space="preserve"> </t>
    </r>
  </si>
  <si>
    <t>выполнено</t>
  </si>
  <si>
    <t>Основное мероприятие №1.         Поддержка сельскохозяйственного производства                           всего, в том числе:</t>
  </si>
  <si>
    <t>Основное мероприятие № 4. Обеспечение эпизоотического, ветеринарно-санитарного благополучия в муниципальном образовании Кавказский район</t>
  </si>
  <si>
    <t xml:space="preserve">Развитие сельского хозяйства и регулирование рынков сельскохозяйственной продукции, сырья и продовольствия  " </t>
  </si>
  <si>
    <t>Мероприятие № 1. Расходы на обеспечение деятельности в области сельского хозяйства</t>
  </si>
  <si>
    <t>Мероприятие № 2. Осуществление отдельных  полномочий по поддержке сельскохозяйственного производства в Краснодарском крае</t>
  </si>
  <si>
    <t>Мероприятие № 1. 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</si>
  <si>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за  2022 год</t>
  </si>
  <si>
    <t>Выплачены субсидии гражданам ведущим ЛПХ и ИП, в том числе: за реализованное мясо 69шт., за молоко -113 шт., за строительство теплиц - 5 шт., за осеменение животных - 7 шт., приобретение птицы- 1 шт.</t>
  </si>
  <si>
    <t>мероприятие не выпонено в связи с отсутствие  заявителей на участие в конкурсе</t>
  </si>
  <si>
    <t>не выполнено</t>
  </si>
  <si>
    <t>приобретены подарки и вручены 3 механизаторам победителям  на уборке урожая 2022г.</t>
  </si>
  <si>
    <t>приобретены ценные подарки и вручены 12  победителям на уборке урожая 2022г</t>
  </si>
  <si>
    <t>Экономия бюджетных средств образовалась в результате проведения аукциона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</si>
  <si>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</si>
  <si>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</si>
  <si>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неосвоения средств или  невыполнения мероприятия</t>
    </r>
    <r>
      <rPr>
        <sz val="12"/>
        <rFont val="Calibri"/>
        <family val="2"/>
        <charset val="204"/>
      </rPr>
      <t>³</t>
    </r>
  </si>
  <si>
    <r>
      <t>1</t>
    </r>
    <r>
      <rPr>
        <sz val="12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</si>
  <si>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</si>
  <si>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r>
      <t>3</t>
    </r>
    <r>
      <rPr>
        <sz val="12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</si>
  <si>
    <t>ИП Ильина С.В.оказаны услуги по отлову, стерелизации, вакцинации, чипированию  и содержанию 150 собак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</si>
</sst>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justify" wrapText="1"/>
    </xf>
    <xf numFmtId="164" fontId="6" fillId="2" borderId="0" xfId="0" applyNumberFormat="1" applyFont="1" applyFill="1" applyBorder="1" applyAlignment="1">
      <alignment horizontal="justify"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164" fontId="4" fillId="2" borderId="0" xfId="0" applyNumberFormat="1" applyFont="1" applyFill="1" applyAlignment="1"/>
    <xf numFmtId="0" fontId="4" fillId="2" borderId="0" xfId="0" applyFont="1" applyFill="1" applyAlignment="1"/>
    <xf numFmtId="49" fontId="4" fillId="2" borderId="0" xfId="0" applyNumberFormat="1" applyFont="1" applyFill="1" applyAlignment="1">
      <alignment horizontal="center"/>
    </xf>
    <xf numFmtId="164" fontId="4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tabSelected="1" topLeftCell="A21" zoomScale="91" zoomScaleNormal="91" workbookViewId="0">
      <selection activeCell="G31" sqref="G31"/>
    </sheetView>
  </sheetViews>
  <sheetFormatPr defaultRowHeight="15" x14ac:dyDescent="0.25"/>
  <cols>
    <col min="1" max="1" width="5.5703125" style="52" customWidth="1"/>
    <col min="2" max="2" width="32.5703125" style="2" customWidth="1"/>
    <col min="3" max="3" width="16.42578125" style="2" customWidth="1"/>
    <col min="4" max="4" width="15.28515625" style="2" customWidth="1"/>
    <col min="5" max="5" width="15" style="2" customWidth="1"/>
    <col min="6" max="6" width="12.5703125" style="2" customWidth="1"/>
    <col min="7" max="7" width="8" style="53" customWidth="1"/>
    <col min="8" max="8" width="20.42578125" style="2" customWidth="1"/>
    <col min="9" max="9" width="16.7109375" style="2" customWidth="1"/>
    <col min="10" max="10" width="13.7109375" style="2" customWidth="1"/>
    <col min="11" max="11" width="17" style="2" customWidth="1"/>
    <col min="12" max="16384" width="9.140625" style="2"/>
  </cols>
  <sheetData>
    <row r="1" spans="1:12" ht="15.75" x14ac:dyDescent="0.25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25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5.75" x14ac:dyDescent="0.2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5.75" x14ac:dyDescent="0.25">
      <c r="A4" s="3" t="s">
        <v>60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5.75" x14ac:dyDescent="0.25">
      <c r="A5" s="3" t="s">
        <v>10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6.5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43.9" customHeight="1" thickBot="1" x14ac:dyDescent="0.3">
      <c r="A7" s="5" t="s">
        <v>67</v>
      </c>
      <c r="B7" s="6" t="s">
        <v>1</v>
      </c>
      <c r="C7" s="6" t="s">
        <v>16</v>
      </c>
      <c r="D7" s="6" t="s">
        <v>2</v>
      </c>
      <c r="E7" s="6" t="s">
        <v>3</v>
      </c>
      <c r="F7" s="6" t="s">
        <v>9</v>
      </c>
      <c r="G7" s="7" t="s">
        <v>4</v>
      </c>
      <c r="H7" s="8" t="s">
        <v>11</v>
      </c>
      <c r="I7" s="9"/>
      <c r="J7" s="6" t="s">
        <v>68</v>
      </c>
      <c r="K7" s="6" t="s">
        <v>69</v>
      </c>
      <c r="L7" s="10"/>
    </row>
    <row r="8" spans="1:12" ht="122.25" customHeight="1" thickBot="1" x14ac:dyDescent="0.3">
      <c r="A8" s="11"/>
      <c r="B8" s="12"/>
      <c r="C8" s="12"/>
      <c r="D8" s="12"/>
      <c r="E8" s="12"/>
      <c r="F8" s="12"/>
      <c r="G8" s="13"/>
      <c r="H8" s="14" t="s">
        <v>12</v>
      </c>
      <c r="I8" s="14" t="s">
        <v>13</v>
      </c>
      <c r="J8" s="12"/>
      <c r="K8" s="12"/>
      <c r="L8" s="15"/>
    </row>
    <row r="9" spans="1:12" ht="42" customHeight="1" thickBot="1" x14ac:dyDescent="0.3">
      <c r="A9" s="16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8" t="s">
        <v>20</v>
      </c>
      <c r="H9" s="14">
        <v>8</v>
      </c>
      <c r="I9" s="14">
        <v>9</v>
      </c>
      <c r="J9" s="17">
        <v>10</v>
      </c>
      <c r="K9" s="17">
        <v>11</v>
      </c>
      <c r="L9" s="15"/>
    </row>
    <row r="10" spans="1:12" ht="97.5" customHeight="1" thickBot="1" x14ac:dyDescent="0.3">
      <c r="A10" s="19">
        <v>1</v>
      </c>
      <c r="B10" s="20" t="s">
        <v>54</v>
      </c>
      <c r="C10" s="20" t="s">
        <v>24</v>
      </c>
      <c r="D10" s="20">
        <f t="shared" ref="D10:E10" si="0">SUM(D12:D13)</f>
        <v>5850.4000000000005</v>
      </c>
      <c r="E10" s="20">
        <f t="shared" si="0"/>
        <v>5850.4000000000005</v>
      </c>
      <c r="F10" s="20">
        <f>SUM(F12:F13)</f>
        <v>5744.0999999999995</v>
      </c>
      <c r="G10" s="21">
        <f>F10/E10*100</f>
        <v>98.183030220155871</v>
      </c>
      <c r="H10" s="6" t="s">
        <v>38</v>
      </c>
      <c r="I10" s="6" t="s">
        <v>52</v>
      </c>
      <c r="J10" s="6" t="s">
        <v>53</v>
      </c>
      <c r="K10" s="22"/>
      <c r="L10" s="23"/>
    </row>
    <row r="11" spans="1:12" ht="16.5" thickBot="1" x14ac:dyDescent="0.3">
      <c r="A11" s="24"/>
      <c r="B11" s="14" t="s">
        <v>5</v>
      </c>
      <c r="C11" s="14" t="s">
        <v>19</v>
      </c>
      <c r="D11" s="14"/>
      <c r="E11" s="14"/>
      <c r="F11" s="14"/>
      <c r="G11" s="25"/>
      <c r="H11" s="26"/>
      <c r="I11" s="26"/>
      <c r="J11" s="26"/>
      <c r="K11" s="27"/>
      <c r="L11" s="23"/>
    </row>
    <row r="12" spans="1:12" ht="16.5" thickBot="1" x14ac:dyDescent="0.3">
      <c r="A12" s="24"/>
      <c r="B12" s="14" t="s">
        <v>6</v>
      </c>
      <c r="C12" s="14" t="s">
        <v>19</v>
      </c>
      <c r="D12" s="14">
        <f>D17</f>
        <v>723.6</v>
      </c>
      <c r="E12" s="14">
        <f>E17</f>
        <v>723.6</v>
      </c>
      <c r="F12" s="14">
        <v>721.7</v>
      </c>
      <c r="G12" s="21">
        <f t="shared" ref="G12:G21" si="1">F12/E12*100</f>
        <v>99.737423991155339</v>
      </c>
      <c r="H12" s="26"/>
      <c r="I12" s="26"/>
      <c r="J12" s="26"/>
      <c r="K12" s="27"/>
      <c r="L12" s="23"/>
    </row>
    <row r="13" spans="1:12" ht="16.5" thickBot="1" x14ac:dyDescent="0.3">
      <c r="A13" s="24"/>
      <c r="B13" s="14" t="s">
        <v>7</v>
      </c>
      <c r="C13" s="14" t="s">
        <v>19</v>
      </c>
      <c r="D13" s="14">
        <f t="shared" ref="D13:E13" si="2">D15</f>
        <v>5126.8</v>
      </c>
      <c r="E13" s="14">
        <f t="shared" si="2"/>
        <v>5126.8</v>
      </c>
      <c r="F13" s="14">
        <v>5022.3999999999996</v>
      </c>
      <c r="G13" s="21">
        <f t="shared" si="1"/>
        <v>97.963642037918376</v>
      </c>
      <c r="H13" s="26"/>
      <c r="I13" s="26"/>
      <c r="J13" s="26"/>
      <c r="K13" s="27"/>
      <c r="L13" s="23"/>
    </row>
    <row r="14" spans="1:12" ht="16.5" thickBot="1" x14ac:dyDescent="0.3">
      <c r="A14" s="28"/>
      <c r="B14" s="14" t="s">
        <v>8</v>
      </c>
      <c r="C14" s="14" t="s">
        <v>19</v>
      </c>
      <c r="D14" s="14"/>
      <c r="E14" s="14"/>
      <c r="F14" s="14"/>
      <c r="G14" s="25"/>
      <c r="H14" s="26"/>
      <c r="I14" s="26"/>
      <c r="J14" s="26"/>
      <c r="K14" s="27"/>
      <c r="L14" s="23"/>
    </row>
    <row r="15" spans="1:12" ht="79.5" thickBot="1" x14ac:dyDescent="0.3">
      <c r="A15" s="24" t="s">
        <v>14</v>
      </c>
      <c r="B15" s="14" t="s">
        <v>57</v>
      </c>
      <c r="C15" s="14" t="s">
        <v>24</v>
      </c>
      <c r="D15" s="14">
        <f t="shared" ref="D15:E15" si="3">D16</f>
        <v>5126.8</v>
      </c>
      <c r="E15" s="14">
        <f t="shared" si="3"/>
        <v>5126.8</v>
      </c>
      <c r="F15" s="14">
        <v>5022.3999999999996</v>
      </c>
      <c r="G15" s="21">
        <f t="shared" si="1"/>
        <v>97.963642037918376</v>
      </c>
      <c r="H15" s="26"/>
      <c r="I15" s="26"/>
      <c r="J15" s="26"/>
      <c r="K15" s="27"/>
      <c r="L15" s="23"/>
    </row>
    <row r="16" spans="1:12" ht="16.5" thickBot="1" x14ac:dyDescent="0.3">
      <c r="A16" s="24"/>
      <c r="B16" s="14" t="s">
        <v>21</v>
      </c>
      <c r="C16" s="14"/>
      <c r="D16" s="14">
        <v>5126.8</v>
      </c>
      <c r="E16" s="14">
        <v>5126.8</v>
      </c>
      <c r="F16" s="14">
        <v>5022.3999999999996</v>
      </c>
      <c r="G16" s="21">
        <f>F16/E16*100</f>
        <v>97.963642037918376</v>
      </c>
      <c r="H16" s="26"/>
      <c r="I16" s="26"/>
      <c r="J16" s="26"/>
      <c r="K16" s="27"/>
      <c r="L16" s="23"/>
    </row>
    <row r="17" spans="1:12" ht="95.25" thickBot="1" x14ac:dyDescent="0.3">
      <c r="A17" s="24" t="s">
        <v>22</v>
      </c>
      <c r="B17" s="14" t="s">
        <v>58</v>
      </c>
      <c r="C17" s="14" t="s">
        <v>24</v>
      </c>
      <c r="D17" s="14">
        <f t="shared" ref="D17:E17" si="4">D18</f>
        <v>723.6</v>
      </c>
      <c r="E17" s="14">
        <f t="shared" si="4"/>
        <v>723.6</v>
      </c>
      <c r="F17" s="14">
        <v>721.7</v>
      </c>
      <c r="G17" s="25">
        <f t="shared" si="1"/>
        <v>99.737423991155339</v>
      </c>
      <c r="H17" s="26"/>
      <c r="I17" s="26"/>
      <c r="J17" s="26"/>
      <c r="K17" s="27"/>
      <c r="L17" s="23"/>
    </row>
    <row r="18" spans="1:12" ht="16.5" thickBot="1" x14ac:dyDescent="0.3">
      <c r="A18" s="24"/>
      <c r="B18" s="14" t="s">
        <v>23</v>
      </c>
      <c r="C18" s="14"/>
      <c r="D18" s="14">
        <v>723.6</v>
      </c>
      <c r="E18" s="14">
        <v>723.6</v>
      </c>
      <c r="F18" s="14">
        <v>721.7</v>
      </c>
      <c r="G18" s="25">
        <f t="shared" si="1"/>
        <v>99.737423991155339</v>
      </c>
      <c r="H18" s="12"/>
      <c r="I18" s="12"/>
      <c r="J18" s="12"/>
      <c r="K18" s="29"/>
      <c r="L18" s="23"/>
    </row>
    <row r="19" spans="1:12" ht="115.5" customHeight="1" thickBot="1" x14ac:dyDescent="0.3">
      <c r="A19" s="19">
        <v>2</v>
      </c>
      <c r="B19" s="20" t="s">
        <v>25</v>
      </c>
      <c r="C19" s="6" t="s">
        <v>24</v>
      </c>
      <c r="D19" s="20">
        <v>7800</v>
      </c>
      <c r="E19" s="20">
        <v>7800</v>
      </c>
      <c r="F19" s="20">
        <f>F21</f>
        <v>7800</v>
      </c>
      <c r="G19" s="25">
        <f t="shared" si="1"/>
        <v>100</v>
      </c>
      <c r="H19" s="6" t="s">
        <v>38</v>
      </c>
      <c r="I19" s="6" t="s">
        <v>61</v>
      </c>
      <c r="J19" s="6" t="s">
        <v>53</v>
      </c>
      <c r="K19" s="6"/>
      <c r="L19" s="23"/>
    </row>
    <row r="20" spans="1:12" ht="16.5" thickBot="1" x14ac:dyDescent="0.3">
      <c r="A20" s="24"/>
      <c r="B20" s="14" t="s">
        <v>26</v>
      </c>
      <c r="C20" s="26"/>
      <c r="D20" s="14"/>
      <c r="E20" s="14"/>
      <c r="F20" s="14"/>
      <c r="G20" s="25"/>
      <c r="H20" s="26"/>
      <c r="I20" s="26"/>
      <c r="J20" s="26"/>
      <c r="K20" s="26"/>
      <c r="L20" s="23"/>
    </row>
    <row r="21" spans="1:12" ht="16.5" thickBot="1" x14ac:dyDescent="0.3">
      <c r="A21" s="24"/>
      <c r="B21" s="14" t="s">
        <v>6</v>
      </c>
      <c r="C21" s="26"/>
      <c r="D21" s="14">
        <v>7800</v>
      </c>
      <c r="E21" s="14">
        <v>7800</v>
      </c>
      <c r="F21" s="14">
        <v>7800</v>
      </c>
      <c r="G21" s="25">
        <f t="shared" si="1"/>
        <v>100</v>
      </c>
      <c r="H21" s="26"/>
      <c r="I21" s="26"/>
      <c r="J21" s="26"/>
      <c r="K21" s="26"/>
      <c r="L21" s="23"/>
    </row>
    <row r="22" spans="1:12" ht="95.25" hidden="1" customHeight="1" thickBot="1" x14ac:dyDescent="0.3">
      <c r="A22" s="24" t="s">
        <v>27</v>
      </c>
      <c r="B22" s="14" t="s">
        <v>28</v>
      </c>
      <c r="C22" s="26"/>
      <c r="D22" s="14"/>
      <c r="E22" s="14"/>
      <c r="F22" s="14"/>
      <c r="G22" s="25"/>
      <c r="H22" s="26"/>
      <c r="I22" s="26"/>
      <c r="J22" s="26"/>
      <c r="K22" s="26"/>
      <c r="L22" s="23"/>
    </row>
    <row r="23" spans="1:12" ht="16.5" hidden="1" customHeight="1" thickBot="1" x14ac:dyDescent="0.3">
      <c r="A23" s="24"/>
      <c r="B23" s="14" t="s">
        <v>29</v>
      </c>
      <c r="C23" s="26"/>
      <c r="D23" s="14"/>
      <c r="E23" s="14"/>
      <c r="F23" s="14"/>
      <c r="G23" s="25"/>
      <c r="H23" s="26"/>
      <c r="I23" s="26"/>
      <c r="J23" s="26"/>
      <c r="K23" s="26"/>
      <c r="L23" s="23"/>
    </row>
    <row r="24" spans="1:12" ht="16.5" hidden="1" customHeight="1" thickBot="1" x14ac:dyDescent="0.3">
      <c r="A24" s="24"/>
      <c r="B24" s="14" t="s">
        <v>23</v>
      </c>
      <c r="C24" s="26"/>
      <c r="D24" s="14"/>
      <c r="E24" s="14"/>
      <c r="F24" s="14"/>
      <c r="G24" s="25"/>
      <c r="H24" s="26"/>
      <c r="I24" s="26"/>
      <c r="J24" s="26"/>
      <c r="K24" s="26"/>
      <c r="L24" s="23"/>
    </row>
    <row r="25" spans="1:12" ht="252.75" thickBot="1" x14ac:dyDescent="0.3">
      <c r="A25" s="24" t="s">
        <v>30</v>
      </c>
      <c r="B25" s="14" t="s">
        <v>59</v>
      </c>
      <c r="C25" s="26"/>
      <c r="D25" s="14">
        <f t="shared" ref="D25:E25" si="5">D26</f>
        <v>7800</v>
      </c>
      <c r="E25" s="14">
        <f t="shared" si="5"/>
        <v>7800</v>
      </c>
      <c r="F25" s="14">
        <v>7800</v>
      </c>
      <c r="G25" s="25">
        <f t="shared" ref="G25:G33" si="6">F25/E25*100</f>
        <v>100</v>
      </c>
      <c r="H25" s="26"/>
      <c r="I25" s="26"/>
      <c r="J25" s="26"/>
      <c r="K25" s="26"/>
      <c r="L25" s="23"/>
    </row>
    <row r="26" spans="1:12" ht="16.5" thickBot="1" x14ac:dyDescent="0.3">
      <c r="A26" s="24"/>
      <c r="B26" s="14" t="s">
        <v>23</v>
      </c>
      <c r="C26" s="12"/>
      <c r="D26" s="14">
        <v>7800</v>
      </c>
      <c r="E26" s="14">
        <v>7800</v>
      </c>
      <c r="F26" s="14">
        <v>7800</v>
      </c>
      <c r="G26" s="25">
        <f t="shared" si="6"/>
        <v>100</v>
      </c>
      <c r="H26" s="12"/>
      <c r="I26" s="12"/>
      <c r="J26" s="12"/>
      <c r="K26" s="12"/>
      <c r="L26" s="23"/>
    </row>
    <row r="27" spans="1:12" ht="95.25" hidden="1" customHeight="1" thickBot="1" x14ac:dyDescent="0.3">
      <c r="A27" s="19">
        <v>3</v>
      </c>
      <c r="B27" s="20" t="s">
        <v>31</v>
      </c>
      <c r="C27" s="20" t="s">
        <v>24</v>
      </c>
      <c r="D27" s="20"/>
      <c r="E27" s="20"/>
      <c r="F27" s="20"/>
      <c r="G27" s="25"/>
      <c r="H27" s="20"/>
      <c r="I27" s="20"/>
      <c r="J27" s="20"/>
      <c r="K27" s="20"/>
      <c r="L27" s="23"/>
    </row>
    <row r="28" spans="1:12" ht="109.9" customHeight="1" thickBot="1" x14ac:dyDescent="0.3">
      <c r="A28" s="24" t="s">
        <v>50</v>
      </c>
      <c r="B28" s="20" t="s">
        <v>55</v>
      </c>
      <c r="C28" s="6" t="s">
        <v>24</v>
      </c>
      <c r="D28" s="20">
        <f>D29+D30</f>
        <v>2272.8000000000002</v>
      </c>
      <c r="E28" s="20">
        <f>E29+E30</f>
        <v>2272.8000000000002</v>
      </c>
      <c r="F28" s="21">
        <f>F29+F30</f>
        <v>1440</v>
      </c>
      <c r="G28" s="21">
        <f t="shared" si="6"/>
        <v>63.357972544878564</v>
      </c>
      <c r="H28" s="6" t="s">
        <v>39</v>
      </c>
      <c r="I28" s="6" t="s">
        <v>73</v>
      </c>
      <c r="J28" s="6" t="s">
        <v>53</v>
      </c>
      <c r="K28" s="22" t="s">
        <v>66</v>
      </c>
      <c r="L28" s="23"/>
    </row>
    <row r="29" spans="1:12" ht="16.5" thickBot="1" x14ac:dyDescent="0.3">
      <c r="A29" s="24"/>
      <c r="B29" s="14" t="s">
        <v>23</v>
      </c>
      <c r="C29" s="26"/>
      <c r="D29" s="14">
        <f>D32</f>
        <v>1107.8</v>
      </c>
      <c r="E29" s="14">
        <f t="shared" ref="E29" si="7">E32</f>
        <v>1107.8</v>
      </c>
      <c r="F29" s="25">
        <v>1092</v>
      </c>
      <c r="G29" s="25">
        <f t="shared" si="6"/>
        <v>98.573749774327496</v>
      </c>
      <c r="H29" s="26"/>
      <c r="I29" s="26"/>
      <c r="J29" s="26"/>
      <c r="K29" s="27"/>
      <c r="L29" s="23"/>
    </row>
    <row r="30" spans="1:12" ht="16.5" thickBot="1" x14ac:dyDescent="0.3">
      <c r="A30" s="24"/>
      <c r="B30" s="14" t="s">
        <v>21</v>
      </c>
      <c r="C30" s="26"/>
      <c r="D30" s="25">
        <f>D33</f>
        <v>1165</v>
      </c>
      <c r="E30" s="25">
        <f t="shared" ref="E30" si="8">E33</f>
        <v>1165</v>
      </c>
      <c r="F30" s="25">
        <v>348</v>
      </c>
      <c r="G30" s="25">
        <f t="shared" si="6"/>
        <v>29.871244635193133</v>
      </c>
      <c r="H30" s="26"/>
      <c r="I30" s="26"/>
      <c r="J30" s="26"/>
      <c r="K30" s="27"/>
      <c r="L30" s="23"/>
    </row>
    <row r="31" spans="1:12" ht="189.75" thickBot="1" x14ac:dyDescent="0.3">
      <c r="A31" s="24" t="s">
        <v>33</v>
      </c>
      <c r="B31" s="30" t="s">
        <v>34</v>
      </c>
      <c r="C31" s="26"/>
      <c r="D31" s="14">
        <f>D32+D33</f>
        <v>2272.8000000000002</v>
      </c>
      <c r="E31" s="14">
        <f>E32+E33</f>
        <v>2272.8000000000002</v>
      </c>
      <c r="F31" s="25">
        <f>F32+F33</f>
        <v>1440</v>
      </c>
      <c r="G31" s="25">
        <f t="shared" si="6"/>
        <v>63.357972544878564</v>
      </c>
      <c r="H31" s="26"/>
      <c r="I31" s="26"/>
      <c r="J31" s="26"/>
      <c r="K31" s="27"/>
      <c r="L31" s="23"/>
    </row>
    <row r="32" spans="1:12" ht="16.5" thickBot="1" x14ac:dyDescent="0.3">
      <c r="A32" s="24"/>
      <c r="B32" s="14" t="s">
        <v>23</v>
      </c>
      <c r="C32" s="12"/>
      <c r="D32" s="14">
        <v>1107.8</v>
      </c>
      <c r="E32" s="14">
        <v>1107.8</v>
      </c>
      <c r="F32" s="25">
        <v>1092</v>
      </c>
      <c r="G32" s="25">
        <f t="shared" si="6"/>
        <v>98.573749774327496</v>
      </c>
      <c r="H32" s="12"/>
      <c r="I32" s="12"/>
      <c r="J32" s="12"/>
      <c r="K32" s="29"/>
      <c r="L32" s="23"/>
    </row>
    <row r="33" spans="1:12" ht="16.5" thickBot="1" x14ac:dyDescent="0.3">
      <c r="A33" s="24"/>
      <c r="B33" s="14" t="s">
        <v>21</v>
      </c>
      <c r="C33" s="31"/>
      <c r="D33" s="25">
        <v>1165</v>
      </c>
      <c r="E33" s="25">
        <v>1165</v>
      </c>
      <c r="F33" s="25">
        <v>348</v>
      </c>
      <c r="G33" s="25">
        <f t="shared" si="6"/>
        <v>29.871244635193133</v>
      </c>
      <c r="H33" s="17"/>
      <c r="I33" s="17"/>
      <c r="J33" s="17"/>
      <c r="K33" s="32"/>
      <c r="L33" s="23"/>
    </row>
    <row r="34" spans="1:12" ht="95.25" thickBot="1" x14ac:dyDescent="0.3">
      <c r="A34" s="24" t="s">
        <v>32</v>
      </c>
      <c r="B34" s="20" t="s">
        <v>49</v>
      </c>
      <c r="C34" s="6" t="s">
        <v>24</v>
      </c>
      <c r="D34" s="20">
        <f>D36+D38+D40+D42+D44</f>
        <v>200</v>
      </c>
      <c r="E34" s="20">
        <f t="shared" ref="D34:F35" si="9">E36+E38+E40+E42+E44</f>
        <v>200</v>
      </c>
      <c r="F34" s="20">
        <f t="shared" si="9"/>
        <v>168.3</v>
      </c>
      <c r="G34" s="21">
        <f>F34/E34*100</f>
        <v>84.15</v>
      </c>
      <c r="H34" s="14" t="s">
        <v>40</v>
      </c>
      <c r="I34" s="14" t="s">
        <v>19</v>
      </c>
      <c r="J34" s="14" t="s">
        <v>19</v>
      </c>
      <c r="K34" s="14" t="s">
        <v>19</v>
      </c>
      <c r="L34" s="23"/>
    </row>
    <row r="35" spans="1:12" ht="16.5" thickBot="1" x14ac:dyDescent="0.3">
      <c r="A35" s="24"/>
      <c r="B35" s="14" t="s">
        <v>21</v>
      </c>
      <c r="C35" s="26"/>
      <c r="D35" s="14">
        <f t="shared" si="9"/>
        <v>200</v>
      </c>
      <c r="E35" s="14">
        <f t="shared" si="9"/>
        <v>200</v>
      </c>
      <c r="F35" s="14">
        <f t="shared" si="9"/>
        <v>168.3</v>
      </c>
      <c r="G35" s="25">
        <f t="shared" ref="G35:G45" si="10">F35/E35*100</f>
        <v>84.15</v>
      </c>
      <c r="H35" s="14"/>
      <c r="I35" s="14"/>
      <c r="J35" s="14"/>
      <c r="K35" s="14"/>
      <c r="L35" s="23"/>
    </row>
    <row r="36" spans="1:12" ht="55.9" customHeight="1" thickBot="1" x14ac:dyDescent="0.3">
      <c r="A36" s="24"/>
      <c r="B36" s="14" t="s">
        <v>48</v>
      </c>
      <c r="C36" s="26"/>
      <c r="D36" s="14">
        <f t="shared" ref="D36:E36" si="11">D37</f>
        <v>139</v>
      </c>
      <c r="E36" s="14">
        <f t="shared" si="11"/>
        <v>139</v>
      </c>
      <c r="F36" s="14">
        <f>F37</f>
        <v>138.30000000000001</v>
      </c>
      <c r="G36" s="25">
        <f t="shared" si="10"/>
        <v>99.496402877697847</v>
      </c>
      <c r="H36" s="6" t="s">
        <v>40</v>
      </c>
      <c r="I36" s="6" t="s">
        <v>65</v>
      </c>
      <c r="J36" s="6" t="s">
        <v>53</v>
      </c>
      <c r="K36" s="6"/>
      <c r="L36" s="23"/>
    </row>
    <row r="37" spans="1:12" ht="59.25" customHeight="1" thickBot="1" x14ac:dyDescent="0.3">
      <c r="A37" s="24"/>
      <c r="B37" s="14" t="s">
        <v>21</v>
      </c>
      <c r="C37" s="26"/>
      <c r="D37" s="14">
        <v>139</v>
      </c>
      <c r="E37" s="14">
        <v>139</v>
      </c>
      <c r="F37" s="14">
        <v>138.30000000000001</v>
      </c>
      <c r="G37" s="25">
        <f t="shared" si="10"/>
        <v>99.496402877697847</v>
      </c>
      <c r="H37" s="12"/>
      <c r="I37" s="12"/>
      <c r="J37" s="12"/>
      <c r="K37" s="12"/>
      <c r="L37" s="23"/>
    </row>
    <row r="38" spans="1:12" ht="100.15" customHeight="1" thickBot="1" x14ac:dyDescent="0.3">
      <c r="A38" s="24"/>
      <c r="B38" s="14" t="s">
        <v>44</v>
      </c>
      <c r="C38" s="26"/>
      <c r="D38" s="14">
        <v>30</v>
      </c>
      <c r="E38" s="14">
        <v>30</v>
      </c>
      <c r="F38" s="14">
        <v>30</v>
      </c>
      <c r="G38" s="25">
        <f t="shared" si="10"/>
        <v>100</v>
      </c>
      <c r="H38" s="6" t="s">
        <v>41</v>
      </c>
      <c r="I38" s="6" t="s">
        <v>64</v>
      </c>
      <c r="J38" s="6" t="s">
        <v>53</v>
      </c>
      <c r="K38" s="6"/>
      <c r="L38" s="23"/>
    </row>
    <row r="39" spans="1:12" ht="16.5" thickBot="1" x14ac:dyDescent="0.3">
      <c r="A39" s="24"/>
      <c r="B39" s="14" t="s">
        <v>21</v>
      </c>
      <c r="C39" s="26"/>
      <c r="D39" s="14">
        <v>30</v>
      </c>
      <c r="E39" s="14">
        <v>30</v>
      </c>
      <c r="F39" s="14">
        <v>30</v>
      </c>
      <c r="G39" s="25">
        <f t="shared" si="10"/>
        <v>100</v>
      </c>
      <c r="H39" s="12"/>
      <c r="I39" s="12"/>
      <c r="J39" s="12"/>
      <c r="K39" s="12"/>
      <c r="L39" s="23"/>
    </row>
    <row r="40" spans="1:12" ht="63.6" customHeight="1" thickBot="1" x14ac:dyDescent="0.3">
      <c r="A40" s="24"/>
      <c r="B40" s="14" t="s">
        <v>45</v>
      </c>
      <c r="C40" s="26"/>
      <c r="D40" s="14">
        <f>D41</f>
        <v>10.5</v>
      </c>
      <c r="E40" s="14">
        <f>E41</f>
        <v>10.5</v>
      </c>
      <c r="F40" s="14">
        <f>F41</f>
        <v>0</v>
      </c>
      <c r="G40" s="25">
        <f t="shared" si="10"/>
        <v>0</v>
      </c>
      <c r="H40" s="6" t="s">
        <v>42</v>
      </c>
      <c r="I40" s="6"/>
      <c r="J40" s="6" t="s">
        <v>63</v>
      </c>
      <c r="K40" s="6" t="s">
        <v>62</v>
      </c>
      <c r="L40" s="23"/>
    </row>
    <row r="41" spans="1:12" ht="16.5" thickBot="1" x14ac:dyDescent="0.3">
      <c r="A41" s="24"/>
      <c r="B41" s="14" t="s">
        <v>21</v>
      </c>
      <c r="C41" s="26"/>
      <c r="D41" s="14">
        <v>10.5</v>
      </c>
      <c r="E41" s="14">
        <v>10.5</v>
      </c>
      <c r="F41" s="14">
        <v>0</v>
      </c>
      <c r="G41" s="25">
        <f t="shared" si="10"/>
        <v>0</v>
      </c>
      <c r="H41" s="26"/>
      <c r="I41" s="12"/>
      <c r="J41" s="12"/>
      <c r="K41" s="12"/>
      <c r="L41" s="23"/>
    </row>
    <row r="42" spans="1:12" ht="52.9" customHeight="1" thickBot="1" x14ac:dyDescent="0.3">
      <c r="A42" s="24"/>
      <c r="B42" s="14" t="s">
        <v>46</v>
      </c>
      <c r="C42" s="26"/>
      <c r="D42" s="14">
        <f>D43</f>
        <v>5.5</v>
      </c>
      <c r="E42" s="14">
        <f t="shared" ref="E42:F42" si="12">E43</f>
        <v>5.5</v>
      </c>
      <c r="F42" s="14">
        <f t="shared" si="12"/>
        <v>0</v>
      </c>
      <c r="G42" s="25">
        <f t="shared" si="10"/>
        <v>0</v>
      </c>
      <c r="H42" s="26"/>
      <c r="I42" s="6"/>
      <c r="J42" s="6" t="s">
        <v>63</v>
      </c>
      <c r="K42" s="6" t="s">
        <v>62</v>
      </c>
      <c r="L42" s="23"/>
    </row>
    <row r="43" spans="1:12" ht="16.5" thickBot="1" x14ac:dyDescent="0.3">
      <c r="A43" s="24"/>
      <c r="B43" s="14" t="s">
        <v>21</v>
      </c>
      <c r="C43" s="26"/>
      <c r="D43" s="14">
        <v>5.5</v>
      </c>
      <c r="E43" s="14">
        <v>5.5</v>
      </c>
      <c r="F43" s="14">
        <v>0</v>
      </c>
      <c r="G43" s="25">
        <f t="shared" si="10"/>
        <v>0</v>
      </c>
      <c r="H43" s="12"/>
      <c r="I43" s="12"/>
      <c r="J43" s="12"/>
      <c r="K43" s="12"/>
      <c r="L43" s="23"/>
    </row>
    <row r="44" spans="1:12" ht="78.599999999999994" customHeight="1" thickBot="1" x14ac:dyDescent="0.3">
      <c r="A44" s="24"/>
      <c r="B44" s="14" t="s">
        <v>47</v>
      </c>
      <c r="C44" s="26"/>
      <c r="D44" s="14">
        <f t="shared" ref="D44:F44" si="13">D45</f>
        <v>15</v>
      </c>
      <c r="E44" s="14">
        <f t="shared" si="13"/>
        <v>15</v>
      </c>
      <c r="F44" s="14">
        <f t="shared" si="13"/>
        <v>0</v>
      </c>
      <c r="G44" s="25">
        <f t="shared" si="10"/>
        <v>0</v>
      </c>
      <c r="H44" s="6" t="s">
        <v>43</v>
      </c>
      <c r="I44" s="6"/>
      <c r="J44" s="6" t="s">
        <v>63</v>
      </c>
      <c r="K44" s="6" t="s">
        <v>62</v>
      </c>
      <c r="L44" s="23"/>
    </row>
    <row r="45" spans="1:12" ht="16.5" thickBot="1" x14ac:dyDescent="0.3">
      <c r="A45" s="24"/>
      <c r="B45" s="14" t="s">
        <v>35</v>
      </c>
      <c r="C45" s="12"/>
      <c r="D45" s="14">
        <v>15</v>
      </c>
      <c r="E45" s="14">
        <v>15</v>
      </c>
      <c r="F45" s="14">
        <v>0</v>
      </c>
      <c r="G45" s="25">
        <f t="shared" si="10"/>
        <v>0</v>
      </c>
      <c r="H45" s="12"/>
      <c r="I45" s="12"/>
      <c r="J45" s="12"/>
      <c r="K45" s="12"/>
      <c r="L45" s="23"/>
    </row>
    <row r="46" spans="1:12" ht="32.25" thickBot="1" x14ac:dyDescent="0.3">
      <c r="A46" s="24"/>
      <c r="B46" s="20" t="s">
        <v>18</v>
      </c>
      <c r="C46" s="14" t="s">
        <v>19</v>
      </c>
      <c r="D46" s="20">
        <f>D10+D19+D28+D34</f>
        <v>16123.2</v>
      </c>
      <c r="E46" s="20">
        <f t="shared" ref="E46:F46" si="14">E10+E19+E28+E34</f>
        <v>16123.2</v>
      </c>
      <c r="F46" s="20">
        <f t="shared" si="14"/>
        <v>15152.399999999998</v>
      </c>
      <c r="G46" s="21">
        <f>F46/E46*100</f>
        <v>93.978862756772827</v>
      </c>
      <c r="H46" s="14" t="s">
        <v>19</v>
      </c>
      <c r="I46" s="14" t="s">
        <v>19</v>
      </c>
      <c r="J46" s="14"/>
      <c r="K46" s="33"/>
      <c r="L46" s="23"/>
    </row>
    <row r="47" spans="1:12" ht="16.5" thickBot="1" x14ac:dyDescent="0.3">
      <c r="A47" s="24"/>
      <c r="B47" s="14" t="s">
        <v>5</v>
      </c>
      <c r="C47" s="14" t="s">
        <v>19</v>
      </c>
      <c r="D47" s="14"/>
      <c r="E47" s="14"/>
      <c r="F47" s="14"/>
      <c r="G47" s="25"/>
      <c r="H47" s="14" t="s">
        <v>19</v>
      </c>
      <c r="I47" s="14" t="s">
        <v>19</v>
      </c>
      <c r="J47" s="14"/>
      <c r="K47" s="14"/>
      <c r="L47" s="23"/>
    </row>
    <row r="48" spans="1:12" ht="16.5" thickBot="1" x14ac:dyDescent="0.3">
      <c r="A48" s="24"/>
      <c r="B48" s="14" t="s">
        <v>6</v>
      </c>
      <c r="C48" s="14" t="s">
        <v>19</v>
      </c>
      <c r="D48" s="14">
        <f>D12+D21+D29</f>
        <v>9631.4</v>
      </c>
      <c r="E48" s="14">
        <f t="shared" ref="E48:F48" si="15">E12+E21+E29</f>
        <v>9631.4</v>
      </c>
      <c r="F48" s="14">
        <f t="shared" si="15"/>
        <v>9613.7000000000007</v>
      </c>
      <c r="G48" s="25">
        <f>F48/E48*100</f>
        <v>99.816226093818145</v>
      </c>
      <c r="H48" s="14" t="s">
        <v>19</v>
      </c>
      <c r="I48" s="14" t="s">
        <v>19</v>
      </c>
      <c r="J48" s="14"/>
      <c r="K48" s="14"/>
      <c r="L48" s="23"/>
    </row>
    <row r="49" spans="1:15" ht="16.5" thickBot="1" x14ac:dyDescent="0.3">
      <c r="A49" s="24"/>
      <c r="B49" s="14" t="s">
        <v>7</v>
      </c>
      <c r="C49" s="14" t="s">
        <v>19</v>
      </c>
      <c r="D49" s="14">
        <f>D13+D30+D35</f>
        <v>6491.8</v>
      </c>
      <c r="E49" s="14">
        <f>E13+E30+E35</f>
        <v>6491.8</v>
      </c>
      <c r="F49" s="14">
        <f>F13+F30+F35</f>
        <v>5538.7</v>
      </c>
      <c r="G49" s="25">
        <f>F49/E49*100</f>
        <v>85.318401675960445</v>
      </c>
      <c r="H49" s="14" t="s">
        <v>19</v>
      </c>
      <c r="I49" s="14" t="s">
        <v>19</v>
      </c>
      <c r="J49" s="14"/>
      <c r="K49" s="14"/>
      <c r="L49" s="23"/>
    </row>
    <row r="50" spans="1:15" ht="16.5" thickBot="1" x14ac:dyDescent="0.3">
      <c r="A50" s="24"/>
      <c r="B50" s="14" t="s">
        <v>8</v>
      </c>
      <c r="C50" s="14" t="s">
        <v>19</v>
      </c>
      <c r="D50" s="14"/>
      <c r="E50" s="14"/>
      <c r="F50" s="14"/>
      <c r="G50" s="25"/>
      <c r="H50" s="14" t="s">
        <v>19</v>
      </c>
      <c r="I50" s="14" t="s">
        <v>19</v>
      </c>
      <c r="J50" s="14"/>
      <c r="K50" s="14"/>
      <c r="L50" s="23"/>
    </row>
    <row r="51" spans="1:15" ht="15.75" x14ac:dyDescent="0.25">
      <c r="A51" s="34"/>
      <c r="B51" s="35"/>
      <c r="C51" s="36"/>
      <c r="D51" s="36"/>
      <c r="E51" s="36"/>
      <c r="F51" s="36"/>
      <c r="G51" s="37"/>
      <c r="H51" s="36"/>
      <c r="I51" s="36"/>
      <c r="J51" s="15"/>
      <c r="K51" s="36"/>
      <c r="L51" s="23"/>
    </row>
    <row r="52" spans="1:15" ht="44.25" customHeight="1" x14ac:dyDescent="0.25">
      <c r="A52" s="38" t="s">
        <v>51</v>
      </c>
      <c r="B52" s="38"/>
      <c r="C52" s="39"/>
      <c r="D52" s="40"/>
      <c r="E52" s="40"/>
      <c r="F52" s="40"/>
      <c r="G52" s="41"/>
      <c r="H52" s="40"/>
      <c r="I52" s="42" t="s">
        <v>36</v>
      </c>
      <c r="J52" s="42"/>
      <c r="K52" s="42"/>
    </row>
    <row r="53" spans="1:15" ht="18.75" x14ac:dyDescent="0.25">
      <c r="A53" s="39"/>
      <c r="B53" s="39"/>
      <c r="C53" s="39"/>
      <c r="D53" s="43"/>
      <c r="E53" s="39"/>
      <c r="F53" s="39"/>
      <c r="G53" s="44"/>
      <c r="H53" s="39"/>
      <c r="I53" s="39"/>
      <c r="J53" s="45"/>
      <c r="K53" s="45"/>
    </row>
    <row r="54" spans="1:15" ht="32.25" customHeight="1" x14ac:dyDescent="0.25">
      <c r="A54" s="46" t="s">
        <v>15</v>
      </c>
      <c r="B54" s="46"/>
      <c r="C54" s="39"/>
      <c r="D54" s="39" t="s">
        <v>37</v>
      </c>
      <c r="E54" s="39"/>
      <c r="F54" s="39"/>
      <c r="G54" s="44"/>
      <c r="H54" s="39"/>
      <c r="I54" s="39"/>
      <c r="J54" s="39"/>
      <c r="K54" s="39"/>
    </row>
    <row r="55" spans="1:15" ht="18.75" x14ac:dyDescent="0.25">
      <c r="A55" s="47" t="s">
        <v>70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8"/>
      <c r="M55" s="48"/>
      <c r="N55" s="48"/>
      <c r="O55" s="48"/>
    </row>
    <row r="56" spans="1:15" ht="18.75" x14ac:dyDescent="0.25">
      <c r="A56" s="47" t="s">
        <v>71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8"/>
      <c r="M56" s="48"/>
      <c r="N56" s="48"/>
      <c r="O56" s="48"/>
    </row>
    <row r="57" spans="1:15" ht="18.75" x14ac:dyDescent="0.25">
      <c r="A57" s="47" t="s">
        <v>72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8"/>
      <c r="M57" s="48"/>
      <c r="N57" s="48"/>
      <c r="O57" s="48"/>
    </row>
    <row r="58" spans="1:15" ht="15.75" x14ac:dyDescent="0.25">
      <c r="A58" s="23"/>
      <c r="B58" s="49"/>
      <c r="C58" s="49"/>
      <c r="D58" s="23"/>
      <c r="E58" s="23"/>
      <c r="F58" s="23"/>
      <c r="G58" s="50"/>
      <c r="H58" s="51"/>
      <c r="I58" s="51"/>
      <c r="J58" s="51"/>
      <c r="K58" s="51"/>
      <c r="L58" s="51"/>
      <c r="M58" s="51"/>
      <c r="N58" s="51"/>
      <c r="O58" s="23"/>
    </row>
  </sheetData>
  <mergeCells count="57">
    <mergeCell ref="I42:I43"/>
    <mergeCell ref="J42:J43"/>
    <mergeCell ref="K44:K45"/>
    <mergeCell ref="K42:K43"/>
    <mergeCell ref="K40:K41"/>
    <mergeCell ref="A55:K55"/>
    <mergeCell ref="A56:K56"/>
    <mergeCell ref="A57:K57"/>
    <mergeCell ref="A54:B54"/>
    <mergeCell ref="B58:C58"/>
    <mergeCell ref="A1:L1"/>
    <mergeCell ref="A2:L2"/>
    <mergeCell ref="A52:B52"/>
    <mergeCell ref="I52:K52"/>
    <mergeCell ref="J53:K53"/>
    <mergeCell ref="H7:I7"/>
    <mergeCell ref="J7:J8"/>
    <mergeCell ref="K7:K8"/>
    <mergeCell ref="F7:F8"/>
    <mergeCell ref="J36:J37"/>
    <mergeCell ref="I38:I39"/>
    <mergeCell ref="J38:J39"/>
    <mergeCell ref="I44:I45"/>
    <mergeCell ref="J44:J45"/>
    <mergeCell ref="J40:J41"/>
    <mergeCell ref="I40:I41"/>
    <mergeCell ref="G7:G8"/>
    <mergeCell ref="A3:L3"/>
    <mergeCell ref="A4:L4"/>
    <mergeCell ref="A5:L5"/>
    <mergeCell ref="A7:A8"/>
    <mergeCell ref="B7:B8"/>
    <mergeCell ref="C7:C8"/>
    <mergeCell ref="D7:D8"/>
    <mergeCell ref="E7:E8"/>
    <mergeCell ref="C19:C26"/>
    <mergeCell ref="C28:C32"/>
    <mergeCell ref="C34:C45"/>
    <mergeCell ref="H40:H43"/>
    <mergeCell ref="H44:H45"/>
    <mergeCell ref="H19:H26"/>
    <mergeCell ref="K36:K37"/>
    <mergeCell ref="K38:K39"/>
    <mergeCell ref="H10:H18"/>
    <mergeCell ref="H28:H32"/>
    <mergeCell ref="H36:H37"/>
    <mergeCell ref="H38:H39"/>
    <mergeCell ref="I36:I37"/>
    <mergeCell ref="I19:I26"/>
    <mergeCell ref="I10:I18"/>
    <mergeCell ref="J10:J18"/>
    <mergeCell ref="J19:J26"/>
    <mergeCell ref="I28:I32"/>
    <mergeCell ref="J28:J32"/>
    <mergeCell ref="K10:K18"/>
    <mergeCell ref="K19:K26"/>
    <mergeCell ref="K28:K32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2021-04-07T12:23:34Z</cp:lastPrinted>
  <dcterms:created xsi:type="dcterms:W3CDTF">2018-05-24T06:28:27Z</dcterms:created>
  <dcterms:modified xsi:type="dcterms:W3CDTF">2023-04-21T08:58:19Z</dcterms:modified>
</cp:coreProperties>
</file>